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ORIGINAL SGP- LMS\TRABAJOS  SGP TODAS LAS VIGENCIAS\EXCEL\....INSTRUCTIVO GIROS SISTEMA SGP\SGP GIROS 2017\INSTRUCTIVOS 2017\"/>
    </mc:Choice>
  </mc:AlternateContent>
  <bookViews>
    <workbookView xWindow="0" yWindow="0" windowWidth="24000" windowHeight="11715"/>
  </bookViews>
  <sheets>
    <sheet name="Hoja2" sheetId="2" r:id="rId1"/>
    <sheet name="Hoja1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10" i="2" l="1"/>
  <c r="AF11" i="2"/>
  <c r="AF9" i="2"/>
  <c r="I11" i="2" l="1"/>
  <c r="V11" i="2" s="1"/>
  <c r="W11" i="2" s="1"/>
  <c r="I10" i="2"/>
  <c r="V10" i="2" s="1"/>
  <c r="W10" i="2" s="1"/>
  <c r="I9" i="2"/>
  <c r="V9" i="2" s="1"/>
  <c r="X12" i="2" l="1"/>
  <c r="X15" i="2"/>
  <c r="X16" i="2"/>
  <c r="X14" i="2"/>
  <c r="X13" i="2"/>
  <c r="G19" i="2"/>
  <c r="H19" i="2"/>
  <c r="G20" i="2" l="1"/>
  <c r="I19" i="2"/>
  <c r="U19" i="2" l="1"/>
  <c r="T19" i="2"/>
  <c r="S19" i="2"/>
  <c r="R19" i="2"/>
  <c r="Q19" i="2"/>
  <c r="P19" i="2"/>
  <c r="O19" i="2"/>
  <c r="N19" i="2"/>
  <c r="M19" i="2"/>
  <c r="L19" i="2"/>
  <c r="J19" i="2" l="1"/>
  <c r="K19" i="2"/>
  <c r="W9" i="2" l="1"/>
  <c r="V19" i="2" l="1"/>
  <c r="W19" i="2"/>
  <c r="X19" i="2" s="1"/>
  <c r="G21" i="2" l="1"/>
</calcChain>
</file>

<file path=xl/sharedStrings.xml><?xml version="1.0" encoding="utf-8"?>
<sst xmlns="http://schemas.openxmlformats.org/spreadsheetml/2006/main" count="108" uniqueCount="67">
  <si>
    <t>FECHA</t>
  </si>
  <si>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</si>
  <si>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</si>
  <si>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</si>
  <si>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</si>
  <si>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</si>
  <si>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</si>
  <si>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</si>
  <si>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</si>
  <si>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</si>
  <si>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</si>
  <si>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</si>
  <si>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</si>
  <si>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</si>
  <si>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</si>
  <si>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</si>
  <si>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</si>
  <si>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</si>
  <si>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</si>
  <si>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</si>
  <si>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</si>
  <si>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</si>
  <si>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</si>
  <si>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</si>
  <si>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</si>
  <si>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</si>
  <si>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</si>
  <si>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Fecha: Mayo  2017</t>
  </si>
  <si>
    <t>VIGENCIA 2017  - DOCUMENTO DISTRIBUCION - SGP-17-2017</t>
  </si>
  <si>
    <t xml:space="preserve">                </t>
  </si>
  <si>
    <t>SISTEMA  GENERAL DE PARTICIPACIONES - SUBSIDIOS A LA OFERTA APORTES PATRONALES</t>
  </si>
  <si>
    <t>MNC</t>
  </si>
  <si>
    <t>81001</t>
  </si>
  <si>
    <t>ARAUCA</t>
  </si>
  <si>
    <t xml:space="preserve">ESE Departamental Moreno y Clavijo </t>
  </si>
  <si>
    <t>Hospital San Vicente De Arauca E.S.E</t>
  </si>
  <si>
    <t>81736</t>
  </si>
  <si>
    <t>SARAVENA</t>
  </si>
  <si>
    <t>Hospital Del Sarare E.S.E</t>
  </si>
  <si>
    <t>DEPARTAMENTO DEL ARAUCA</t>
  </si>
  <si>
    <t>Fuente: Secretaria de Salud de Arauca</t>
  </si>
  <si>
    <t>ESE HOSPITAL DEL SARARE</t>
  </si>
  <si>
    <t>SI</t>
  </si>
  <si>
    <t>TAME</t>
  </si>
  <si>
    <t>ESE MORENO Y CLAVIJO</t>
  </si>
  <si>
    <t>HOSPITAL SN VICENTE DE ARAUCA ESE</t>
  </si>
  <si>
    <t>4</t>
  </si>
  <si>
    <t>DAVIVIENDA</t>
  </si>
  <si>
    <t>AHR</t>
  </si>
  <si>
    <t>506100176235</t>
  </si>
  <si>
    <t>OFICINA SARAVENA - 5061</t>
  </si>
  <si>
    <t>506100176243</t>
  </si>
  <si>
    <t>BOGOTA</t>
  </si>
  <si>
    <t>CTE</t>
  </si>
  <si>
    <t>137368486</t>
  </si>
  <si>
    <t>137368478</t>
  </si>
  <si>
    <t>137367637</t>
  </si>
  <si>
    <t>137368908</t>
  </si>
  <si>
    <t>8</t>
  </si>
  <si>
    <t xml:space="preserve">BANCO </t>
  </si>
  <si>
    <t>AHR / CTE</t>
  </si>
  <si>
    <t>NUMERO DE CUENTA</t>
  </si>
  <si>
    <t>SUCURSAL/OFICINA</t>
  </si>
  <si>
    <t>NUMERO DE CUENTA PAGADORA</t>
  </si>
  <si>
    <t>DV</t>
  </si>
  <si>
    <t>NIT</t>
  </si>
  <si>
    <t>Junio 6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</si>
</sst>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 * #,##0.00_ ;_ * \-#,##0.00_ ;_ * &quot;-&quot;??_ ;_ @_ "/>
    <numFmt numFmtId="166" formatCode="_ * #,##0_ ;_ * \-#,##0_ ;_ * &quot;-&quot;??_ ;_ @_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sz val="8"/>
      <name val="Calibri"/>
      <family val="2"/>
      <scheme val="minor"/>
    </font>
    <font>
      <sz val="8"/>
      <name val="Arial Narrow"/>
      <family val="2"/>
    </font>
    <font>
      <b/>
      <sz val="8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2">
    <xf numFmtId="0" fontId="0" fillId="0" borderId="0" xfId="0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6" fillId="0" borderId="1" xfId="0" applyFont="1" applyBorder="1" applyAlignment="1"/>
    <xf numFmtId="0" fontId="8" fillId="0" borderId="1" xfId="0" applyFont="1" applyBorder="1"/>
    <xf numFmtId="0" fontId="0" fillId="0" borderId="0" xfId="0" applyBorder="1"/>
    <xf numFmtId="3" fontId="5" fillId="0" borderId="0" xfId="0" applyNumberFormat="1" applyFont="1" applyBorder="1" applyAlignment="1">
      <alignment horizontal="center"/>
    </xf>
    <xf numFmtId="0" fontId="7" fillId="0" borderId="0" xfId="0" applyFont="1" applyBorder="1" applyAlignment="1"/>
    <xf numFmtId="0" fontId="7" fillId="0" borderId="4" xfId="0" applyFont="1" applyBorder="1" applyAlignment="1"/>
    <xf numFmtId="0" fontId="0" fillId="0" borderId="3" xfId="0" applyBorder="1"/>
    <xf numFmtId="3" fontId="5" fillId="0" borderId="4" xfId="0" applyNumberFormat="1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10" fillId="0" borderId="0" xfId="0" applyFont="1"/>
    <xf numFmtId="164" fontId="10" fillId="0" borderId="0" xfId="0" applyNumberFormat="1" applyFont="1"/>
    <xf numFmtId="0" fontId="10" fillId="2" borderId="6" xfId="0" applyFont="1" applyFill="1" applyBorder="1"/>
    <xf numFmtId="0" fontId="10" fillId="2" borderId="7" xfId="0" applyFont="1" applyFill="1" applyBorder="1"/>
    <xf numFmtId="0" fontId="0" fillId="0" borderId="1" xfId="0" applyBorder="1"/>
    <xf numFmtId="0" fontId="0" fillId="0" borderId="2" xfId="0" applyBorder="1"/>
    <xf numFmtId="0" fontId="0" fillId="0" borderId="5" xfId="0" applyBorder="1"/>
    <xf numFmtId="3" fontId="0" fillId="0" borderId="0" xfId="0" applyNumberFormat="1"/>
    <xf numFmtId="0" fontId="10" fillId="0" borderId="11" xfId="0" applyFont="1" applyBorder="1"/>
    <xf numFmtId="43" fontId="0" fillId="0" borderId="0" xfId="1" applyFont="1"/>
    <xf numFmtId="43" fontId="4" fillId="0" borderId="0" xfId="1" applyFont="1" applyBorder="1"/>
    <xf numFmtId="43" fontId="11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7" fillId="0" borderId="0" xfId="1" applyFont="1" applyBorder="1" applyAlignment="1"/>
    <xf numFmtId="43" fontId="7" fillId="0" borderId="4" xfId="1" applyFont="1" applyBorder="1" applyAlignment="1"/>
    <xf numFmtId="43" fontId="0" fillId="0" borderId="4" xfId="1" applyFont="1" applyBorder="1"/>
    <xf numFmtId="164" fontId="0" fillId="0" borderId="0" xfId="1" applyNumberFormat="1" applyFont="1"/>
    <xf numFmtId="164" fontId="4" fillId="0" borderId="0" xfId="1" applyNumberFormat="1" applyFont="1" applyBorder="1"/>
    <xf numFmtId="164" fontId="3" fillId="0" borderId="0" xfId="1" applyNumberFormat="1" applyFont="1" applyBorder="1" applyAlignment="1">
      <alignment horizontal="center"/>
    </xf>
    <xf numFmtId="164" fontId="6" fillId="0" borderId="0" xfId="1" applyNumberFormat="1" applyFont="1" applyBorder="1" applyAlignment="1">
      <alignment horizontal="left"/>
    </xf>
    <xf numFmtId="164" fontId="0" fillId="0" borderId="0" xfId="1" applyNumberFormat="1" applyFont="1" applyBorder="1"/>
    <xf numFmtId="164" fontId="7" fillId="0" borderId="4" xfId="1" applyNumberFormat="1" applyFont="1" applyBorder="1"/>
    <xf numFmtId="164" fontId="7" fillId="0" borderId="4" xfId="1" applyNumberFormat="1" applyFont="1" applyBorder="1" applyAlignment="1"/>
    <xf numFmtId="164" fontId="5" fillId="0" borderId="4" xfId="1" applyNumberFormat="1" applyFont="1" applyBorder="1"/>
    <xf numFmtId="164" fontId="5" fillId="0" borderId="4" xfId="1" applyNumberFormat="1" applyFont="1" applyBorder="1" applyAlignment="1"/>
    <xf numFmtId="164" fontId="0" fillId="0" borderId="4" xfId="1" applyNumberFormat="1" applyFont="1" applyBorder="1"/>
    <xf numFmtId="1" fontId="10" fillId="0" borderId="11" xfId="0" applyNumberFormat="1" applyFont="1" applyBorder="1" applyAlignment="1">
      <alignment horizontal="right"/>
    </xf>
    <xf numFmtId="1" fontId="10" fillId="0" borderId="11" xfId="1" applyNumberFormat="1" applyFont="1" applyBorder="1" applyAlignment="1">
      <alignment horizontal="right"/>
    </xf>
    <xf numFmtId="1" fontId="10" fillId="2" borderId="8" xfId="1" applyNumberFormat="1" applyFont="1" applyFill="1" applyBorder="1"/>
    <xf numFmtId="164" fontId="10" fillId="0" borderId="11" xfId="1" applyNumberFormat="1" applyFont="1" applyBorder="1"/>
    <xf numFmtId="1" fontId="10" fillId="0" borderId="12" xfId="1" applyNumberFormat="1" applyFont="1" applyBorder="1" applyAlignment="1">
      <alignment horizontal="right"/>
    </xf>
    <xf numFmtId="0" fontId="10" fillId="0" borderId="11" xfId="0" applyFont="1" applyBorder="1" applyAlignment="1">
      <alignment horizontal="center"/>
    </xf>
    <xf numFmtId="166" fontId="15" fillId="0" borderId="11" xfId="4" applyNumberFormat="1" applyFont="1" applyFill="1" applyBorder="1"/>
    <xf numFmtId="0" fontId="15" fillId="0" borderId="11" xfId="0" applyFont="1" applyFill="1" applyBorder="1"/>
    <xf numFmtId="164" fontId="15" fillId="0" borderId="11" xfId="5" applyNumberFormat="1" applyFont="1" applyFill="1" applyBorder="1"/>
    <xf numFmtId="164" fontId="15" fillId="0" borderId="11" xfId="1" applyNumberFormat="1" applyFont="1" applyFill="1" applyBorder="1"/>
    <xf numFmtId="3" fontId="15" fillId="0" borderId="11" xfId="0" applyNumberFormat="1" applyFont="1" applyFill="1" applyBorder="1" applyAlignment="1">
      <alignment horizontal="center"/>
    </xf>
    <xf numFmtId="49" fontId="15" fillId="0" borderId="11" xfId="0" applyNumberFormat="1" applyFont="1" applyFill="1" applyBorder="1" applyAlignment="1">
      <alignment horizontal="center"/>
    </xf>
    <xf numFmtId="0" fontId="10" fillId="0" borderId="11" xfId="0" applyFont="1" applyBorder="1" applyAlignment="1">
      <alignment horizontal="left"/>
    </xf>
    <xf numFmtId="0" fontId="10" fillId="0" borderId="11" xfId="0" applyFont="1" applyBorder="1" applyAlignment="1">
      <alignment wrapText="1"/>
    </xf>
    <xf numFmtId="3" fontId="10" fillId="0" borderId="11" xfId="0" applyNumberFormat="1" applyFont="1" applyBorder="1"/>
    <xf numFmtId="0" fontId="10" fillId="0" borderId="11" xfId="3" applyNumberFormat="1" applyFont="1" applyBorder="1" applyAlignment="1">
      <alignment horizontal="center" vertical="center"/>
    </xf>
    <xf numFmtId="1" fontId="10" fillId="0" borderId="11" xfId="3" applyNumberFormat="1" applyFont="1" applyFill="1" applyBorder="1" applyAlignment="1">
      <alignment horizontal="center" vertical="center"/>
    </xf>
    <xf numFmtId="49" fontId="10" fillId="0" borderId="11" xfId="0" applyNumberFormat="1" applyFont="1" applyBorder="1" applyAlignment="1">
      <alignment horizontal="right"/>
    </xf>
    <xf numFmtId="49" fontId="16" fillId="3" borderId="13" xfId="0" applyNumberFormat="1" applyFont="1" applyFill="1" applyBorder="1" applyAlignment="1">
      <alignment horizontal="left"/>
    </xf>
    <xf numFmtId="49" fontId="16" fillId="3" borderId="11" xfId="0" applyNumberFormat="1" applyFont="1" applyFill="1" applyBorder="1" applyAlignment="1">
      <alignment horizontal="left"/>
    </xf>
    <xf numFmtId="49" fontId="16" fillId="3" borderId="12" xfId="0" applyNumberFormat="1" applyFont="1" applyFill="1" applyBorder="1" applyAlignment="1">
      <alignment horizontal="left"/>
    </xf>
    <xf numFmtId="49" fontId="16" fillId="3" borderId="11" xfId="0" applyNumberFormat="1" applyFont="1" applyFill="1" applyBorder="1" applyAlignment="1">
      <alignment horizontal="center" vertical="center"/>
    </xf>
    <xf numFmtId="49" fontId="16" fillId="3" borderId="11" xfId="0" applyNumberFormat="1" applyFont="1" applyFill="1" applyBorder="1" applyAlignment="1">
      <alignment horizontal="left" vertical="center"/>
    </xf>
    <xf numFmtId="0" fontId="16" fillId="3" borderId="13" xfId="0" applyFont="1" applyFill="1" applyBorder="1" applyAlignment="1">
      <alignment horizontal="left"/>
    </xf>
    <xf numFmtId="0" fontId="16" fillId="3" borderId="11" xfId="0" applyFont="1" applyFill="1" applyBorder="1"/>
    <xf numFmtId="0" fontId="16" fillId="3" borderId="12" xfId="0" applyFont="1" applyFill="1" applyBorder="1"/>
    <xf numFmtId="49" fontId="16" fillId="3" borderId="11" xfId="0" applyNumberFormat="1" applyFont="1" applyFill="1" applyBorder="1" applyAlignment="1">
      <alignment horizontal="center"/>
    </xf>
    <xf numFmtId="0" fontId="16" fillId="3" borderId="11" xfId="0" applyFont="1" applyFill="1" applyBorder="1" applyAlignment="1">
      <alignment horizontal="center"/>
    </xf>
    <xf numFmtId="49" fontId="16" fillId="3" borderId="11" xfId="0" applyNumberFormat="1" applyFont="1" applyFill="1" applyBorder="1"/>
    <xf numFmtId="0" fontId="16" fillId="3" borderId="11" xfId="0" applyFont="1" applyFill="1" applyBorder="1" applyAlignment="1">
      <alignment horizontal="left"/>
    </xf>
    <xf numFmtId="49" fontId="16" fillId="3" borderId="11" xfId="0" applyNumberFormat="1" applyFont="1" applyFill="1" applyBorder="1" applyAlignment="1">
      <alignment vertical="center"/>
    </xf>
    <xf numFmtId="164" fontId="0" fillId="0" borderId="13" xfId="1" applyNumberFormat="1" applyFont="1" applyBorder="1"/>
    <xf numFmtId="164" fontId="0" fillId="0" borderId="15" xfId="1" applyNumberFormat="1" applyFont="1" applyBorder="1"/>
    <xf numFmtId="0" fontId="0" fillId="0" borderId="12" xfId="0" applyBorder="1"/>
    <xf numFmtId="0" fontId="17" fillId="4" borderId="10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43" fontId="18" fillId="2" borderId="10" xfId="1" applyFont="1" applyFill="1" applyBorder="1" applyAlignment="1">
      <alignment horizontal="center" vertical="center" wrapText="1"/>
    </xf>
    <xf numFmtId="164" fontId="18" fillId="2" borderId="10" xfId="1" applyNumberFormat="1" applyFont="1" applyFill="1" applyBorder="1" applyAlignment="1">
      <alignment horizontal="center" vertical="center" wrapText="1"/>
    </xf>
    <xf numFmtId="164" fontId="18" fillId="2" borderId="14" xfId="1" applyNumberFormat="1" applyFont="1" applyFill="1" applyBorder="1" applyAlignment="1">
      <alignment horizontal="center" vertical="center" wrapText="1"/>
    </xf>
    <xf numFmtId="0" fontId="18" fillId="2" borderId="14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 wrapText="1"/>
    </xf>
  </cellXfs>
  <cellStyles count="6">
    <cellStyle name="Millares" xfId="1" builtinId="3"/>
    <cellStyle name="Millares [0]" xfId="3" builtinId="6"/>
    <cellStyle name="Millares 3" xfId="4"/>
    <cellStyle name="Millares 4" xfId="5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38100</xdr:rowOff>
    </xdr:from>
    <xdr:to>
      <xdr:col>3</xdr:col>
      <xdr:colOff>684511</xdr:colOff>
      <xdr:row>4</xdr:row>
      <xdr:rowOff>31337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38125"/>
          <a:ext cx="2665711" cy="57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F25"/>
  <sheetViews>
    <sheetView tabSelected="1" topLeftCell="A7" zoomScaleNormal="100" workbookViewId="0">
      <selection activeCell="W1" sqref="A1:W26"/>
    </sheetView>
  </sheetViews>
  <sheetFormatPr baseColWidth="10" defaultRowHeight="15" x14ac:dyDescent="0.25"/>
  <cols>
    <col min="1" max="1" width="8" customWidth="1"/>
    <col min="2" max="2" width="10.5703125" customWidth="1"/>
    <col min="3" max="3" width="11.42578125" customWidth="1"/>
    <col min="4" max="4" width="24.85546875" customWidth="1"/>
    <col min="5" max="5" width="10.42578125" bestFit="1" customWidth="1"/>
    <col min="6" max="6" width="5" customWidth="1"/>
    <col min="7" max="7" width="10.5703125" style="21" customWidth="1"/>
    <col min="8" max="8" width="11.5703125" style="21" customWidth="1"/>
    <col min="9" max="9" width="12.140625" style="21" customWidth="1"/>
    <col min="10" max="22" width="10.140625" style="29" customWidth="1"/>
    <col min="23" max="23" width="11.42578125" customWidth="1"/>
    <col min="24" max="24" width="8.7109375" hidden="1" customWidth="1"/>
    <col min="25" max="25" width="2.85546875" hidden="1" customWidth="1"/>
    <col min="26" max="26" width="0" hidden="1" customWidth="1"/>
    <col min="27" max="27" width="7.7109375" hidden="1" customWidth="1"/>
    <col min="28" max="30" width="0" hidden="1" customWidth="1"/>
    <col min="31" max="31" width="7.7109375" hidden="1" customWidth="1"/>
  </cols>
  <sheetData>
    <row r="2" spans="1:32" x14ac:dyDescent="0.25">
      <c r="A2" s="5"/>
      <c r="B2" s="5"/>
      <c r="C2" s="5"/>
      <c r="D2" s="5"/>
      <c r="E2" s="5"/>
      <c r="F2" s="5"/>
      <c r="G2" s="24"/>
      <c r="H2" s="24"/>
      <c r="I2" s="24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5"/>
      <c r="W2" s="5"/>
      <c r="X2" s="5"/>
    </row>
    <row r="3" spans="1:32" ht="18.75" customHeight="1" x14ac:dyDescent="0.25">
      <c r="A3" s="80" t="s">
        <v>30</v>
      </c>
      <c r="B3" s="80"/>
      <c r="C3" s="80"/>
      <c r="D3" s="80"/>
      <c r="E3" s="80"/>
      <c r="F3" s="80"/>
      <c r="G3" s="80" t="s">
        <v>29</v>
      </c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 t="s">
        <v>17</v>
      </c>
      <c r="W3" s="80"/>
      <c r="X3" s="5"/>
    </row>
    <row r="4" spans="1:32" ht="18.75" customHeight="1" x14ac:dyDescent="0.25">
      <c r="A4" s="80" t="s">
        <v>39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5"/>
    </row>
    <row r="5" spans="1:32" x14ac:dyDescent="0.25">
      <c r="A5" s="1"/>
      <c r="B5" s="1"/>
      <c r="C5" s="1"/>
      <c r="D5" s="1"/>
      <c r="E5" s="1"/>
      <c r="F5" s="1"/>
      <c r="G5" s="22"/>
      <c r="H5" s="22"/>
      <c r="I5" s="22"/>
      <c r="J5" s="30"/>
      <c r="K5" s="30"/>
      <c r="L5" s="30"/>
      <c r="M5" s="30"/>
      <c r="N5" s="33"/>
      <c r="O5" s="33"/>
      <c r="P5" s="33"/>
      <c r="Q5" s="33"/>
      <c r="R5" s="33"/>
      <c r="S5" s="33"/>
      <c r="T5" s="33"/>
      <c r="U5" s="33"/>
      <c r="V5" s="33"/>
      <c r="W5" s="5"/>
      <c r="X5" s="5"/>
    </row>
    <row r="6" spans="1:32" ht="18.75" x14ac:dyDescent="0.25">
      <c r="A6" s="80" t="s">
        <v>28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 t="s">
        <v>1</v>
      </c>
      <c r="V6" s="81"/>
      <c r="W6" s="81"/>
      <c r="X6" s="5"/>
    </row>
    <row r="7" spans="1:32" ht="16.5" thickBot="1" x14ac:dyDescent="0.3">
      <c r="A7" s="3"/>
      <c r="B7" s="2"/>
      <c r="C7" s="2"/>
      <c r="S7" s="31"/>
      <c r="T7" s="32"/>
      <c r="U7" s="70" t="s">
        <v>0</v>
      </c>
      <c r="V7" s="71" t="s">
        <v>66</v>
      </c>
      <c r="W7" s="72"/>
    </row>
    <row r="8" spans="1:32" s="12" customFormat="1" ht="76.5" x14ac:dyDescent="0.2">
      <c r="A8" s="74" t="s">
        <v>18</v>
      </c>
      <c r="B8" s="75" t="s">
        <v>19</v>
      </c>
      <c r="C8" s="75" t="s">
        <v>20</v>
      </c>
      <c r="D8" s="75" t="s">
        <v>21</v>
      </c>
      <c r="E8" s="75" t="s">
        <v>22</v>
      </c>
      <c r="F8" s="75" t="s">
        <v>23</v>
      </c>
      <c r="G8" s="76" t="s">
        <v>24</v>
      </c>
      <c r="H8" s="76" t="s">
        <v>25</v>
      </c>
      <c r="I8" s="76" t="s">
        <v>26</v>
      </c>
      <c r="J8" s="77" t="s">
        <v>2</v>
      </c>
      <c r="K8" s="77" t="s">
        <v>3</v>
      </c>
      <c r="L8" s="77" t="s">
        <v>4</v>
      </c>
      <c r="M8" s="77" t="s">
        <v>5</v>
      </c>
      <c r="N8" s="77" t="s">
        <v>6</v>
      </c>
      <c r="O8" s="77" t="s">
        <v>7</v>
      </c>
      <c r="P8" s="77" t="s">
        <v>8</v>
      </c>
      <c r="Q8" s="77" t="s">
        <v>9</v>
      </c>
      <c r="R8" s="77" t="s">
        <v>10</v>
      </c>
      <c r="S8" s="77" t="s">
        <v>11</v>
      </c>
      <c r="T8" s="77" t="s">
        <v>12</v>
      </c>
      <c r="U8" s="78" t="s">
        <v>13</v>
      </c>
      <c r="V8" s="78" t="s">
        <v>14</v>
      </c>
      <c r="W8" s="79" t="s">
        <v>15</v>
      </c>
      <c r="X8" s="73" t="s">
        <v>65</v>
      </c>
      <c r="Y8" s="73" t="s">
        <v>64</v>
      </c>
      <c r="Z8" s="73" t="s">
        <v>59</v>
      </c>
      <c r="AA8" s="73" t="s">
        <v>60</v>
      </c>
      <c r="AB8" s="73" t="s">
        <v>61</v>
      </c>
      <c r="AC8" s="73" t="s">
        <v>62</v>
      </c>
      <c r="AD8" s="73" t="s">
        <v>63</v>
      </c>
      <c r="AE8" s="73" t="s">
        <v>60</v>
      </c>
    </row>
    <row r="9" spans="1:32" s="12" customFormat="1" ht="18" customHeight="1" x14ac:dyDescent="0.2">
      <c r="A9" s="56" t="s">
        <v>32</v>
      </c>
      <c r="B9" s="20" t="s">
        <v>33</v>
      </c>
      <c r="C9" s="20" t="s">
        <v>31</v>
      </c>
      <c r="D9" s="20" t="s">
        <v>34</v>
      </c>
      <c r="E9" s="42">
        <v>900034131</v>
      </c>
      <c r="F9" s="42">
        <v>8</v>
      </c>
      <c r="G9" s="42"/>
      <c r="H9" s="42">
        <v>284454508</v>
      </c>
      <c r="I9" s="42">
        <f>+G9+H9</f>
        <v>284454508</v>
      </c>
      <c r="J9" s="43">
        <v>23704542</v>
      </c>
      <c r="K9" s="43">
        <v>23704542</v>
      </c>
      <c r="L9" s="43">
        <v>23704542</v>
      </c>
      <c r="M9" s="43">
        <v>23704542</v>
      </c>
      <c r="N9" s="43">
        <v>23704542</v>
      </c>
      <c r="O9" s="43">
        <v>23704542</v>
      </c>
      <c r="P9" s="43">
        <v>23704542</v>
      </c>
      <c r="Q9" s="43">
        <v>23704542</v>
      </c>
      <c r="R9" s="43">
        <v>23704542</v>
      </c>
      <c r="S9" s="43">
        <v>23704542</v>
      </c>
      <c r="T9" s="43">
        <v>23704542</v>
      </c>
      <c r="U9" s="43">
        <v>23704542</v>
      </c>
      <c r="V9" s="40">
        <f>+I9-K9-L9-M9-N9-O9-P9-Q9-R9-S9-T9-U9</f>
        <v>23704546</v>
      </c>
      <c r="W9" s="39">
        <f>SUM(K9:V9)</f>
        <v>284454508</v>
      </c>
      <c r="X9" s="68">
        <v>900034131</v>
      </c>
      <c r="Y9" s="65" t="s">
        <v>58</v>
      </c>
      <c r="Z9" s="67" t="s">
        <v>52</v>
      </c>
      <c r="AA9" s="67" t="s">
        <v>53</v>
      </c>
      <c r="AB9" s="67" t="s">
        <v>54</v>
      </c>
      <c r="AC9" s="58" t="s">
        <v>33</v>
      </c>
      <c r="AD9" s="58" t="s">
        <v>55</v>
      </c>
      <c r="AE9" s="67" t="s">
        <v>53</v>
      </c>
      <c r="AF9" s="13">
        <f>+X9-E9</f>
        <v>0</v>
      </c>
    </row>
    <row r="10" spans="1:32" s="12" customFormat="1" ht="18" customHeight="1" x14ac:dyDescent="0.2">
      <c r="A10" s="56" t="s">
        <v>32</v>
      </c>
      <c r="B10" s="20" t="s">
        <v>33</v>
      </c>
      <c r="C10" s="20" t="s">
        <v>31</v>
      </c>
      <c r="D10" s="20" t="s">
        <v>35</v>
      </c>
      <c r="E10" s="42">
        <v>800218979</v>
      </c>
      <c r="F10" s="42">
        <v>4</v>
      </c>
      <c r="G10" s="42"/>
      <c r="H10" s="42">
        <v>1793736471</v>
      </c>
      <c r="I10" s="42">
        <f t="shared" ref="I10:I11" si="0">+G10+H10</f>
        <v>1793736471</v>
      </c>
      <c r="J10" s="43">
        <v>149478039</v>
      </c>
      <c r="K10" s="43">
        <v>149478039</v>
      </c>
      <c r="L10" s="43">
        <v>149478039</v>
      </c>
      <c r="M10" s="43">
        <v>149478039</v>
      </c>
      <c r="N10" s="43">
        <v>149478039</v>
      </c>
      <c r="O10" s="43">
        <v>149478039</v>
      </c>
      <c r="P10" s="43">
        <v>149478039</v>
      </c>
      <c r="Q10" s="43">
        <v>149478039</v>
      </c>
      <c r="R10" s="43">
        <v>149478039</v>
      </c>
      <c r="S10" s="43">
        <v>149478039</v>
      </c>
      <c r="T10" s="43">
        <v>149478039</v>
      </c>
      <c r="U10" s="43">
        <v>149478039</v>
      </c>
      <c r="V10" s="40">
        <f t="shared" ref="V10:V11" si="1">+I10-K10-L10-M10-N10-O10-P10-Q10-R10-S10-T10-U10</f>
        <v>149478042</v>
      </c>
      <c r="W10" s="39">
        <f t="shared" ref="W10:W11" si="2">SUM(K10:V10)</f>
        <v>1793736471</v>
      </c>
      <c r="X10" s="68">
        <v>800218979</v>
      </c>
      <c r="Y10" s="65" t="s">
        <v>46</v>
      </c>
      <c r="Z10" s="67" t="s">
        <v>52</v>
      </c>
      <c r="AA10" s="67" t="s">
        <v>48</v>
      </c>
      <c r="AB10" s="67" t="s">
        <v>56</v>
      </c>
      <c r="AC10" s="67" t="s">
        <v>33</v>
      </c>
      <c r="AD10" s="58" t="s">
        <v>57</v>
      </c>
      <c r="AE10" s="67" t="s">
        <v>53</v>
      </c>
      <c r="AF10" s="13">
        <f t="shared" ref="AF10:AF11" si="3">+X10-E10</f>
        <v>0</v>
      </c>
    </row>
    <row r="11" spans="1:32" s="12" customFormat="1" ht="18" customHeight="1" x14ac:dyDescent="0.2">
      <c r="A11" s="56" t="s">
        <v>36</v>
      </c>
      <c r="B11" s="20" t="s">
        <v>37</v>
      </c>
      <c r="C11" s="20" t="s">
        <v>31</v>
      </c>
      <c r="D11" s="20" t="s">
        <v>38</v>
      </c>
      <c r="E11" s="42">
        <v>800231215</v>
      </c>
      <c r="F11" s="42">
        <v>1</v>
      </c>
      <c r="G11" s="42"/>
      <c r="H11" s="42">
        <v>586753012</v>
      </c>
      <c r="I11" s="42">
        <f t="shared" si="0"/>
        <v>586753012</v>
      </c>
      <c r="J11" s="43">
        <v>48896084</v>
      </c>
      <c r="K11" s="43">
        <v>48896084</v>
      </c>
      <c r="L11" s="43">
        <v>48896084</v>
      </c>
      <c r="M11" s="43">
        <v>48896084</v>
      </c>
      <c r="N11" s="43">
        <v>48896084</v>
      </c>
      <c r="O11" s="43">
        <v>48896084</v>
      </c>
      <c r="P11" s="43">
        <v>48896084</v>
      </c>
      <c r="Q11" s="43">
        <v>48896084</v>
      </c>
      <c r="R11" s="43">
        <v>48896084</v>
      </c>
      <c r="S11" s="43">
        <v>48896084</v>
      </c>
      <c r="T11" s="43">
        <v>48896084</v>
      </c>
      <c r="U11" s="43">
        <v>48896084</v>
      </c>
      <c r="V11" s="40">
        <f t="shared" si="1"/>
        <v>48896088</v>
      </c>
      <c r="W11" s="39">
        <f t="shared" si="2"/>
        <v>586753012</v>
      </c>
      <c r="X11" s="61">
        <v>800231215</v>
      </c>
      <c r="Y11" s="60">
        <v>1</v>
      </c>
      <c r="Z11" s="58" t="s">
        <v>47</v>
      </c>
      <c r="AA11" s="60" t="s">
        <v>48</v>
      </c>
      <c r="AB11" s="69" t="s">
        <v>49</v>
      </c>
      <c r="AC11" s="61" t="s">
        <v>50</v>
      </c>
      <c r="AD11" s="61" t="s">
        <v>51</v>
      </c>
      <c r="AE11" s="61" t="s">
        <v>48</v>
      </c>
      <c r="AF11" s="13">
        <f t="shared" si="3"/>
        <v>0</v>
      </c>
    </row>
    <row r="12" spans="1:32" s="12" customFormat="1" ht="18" customHeight="1" x14ac:dyDescent="0.2">
      <c r="A12" s="44"/>
      <c r="B12" s="51"/>
      <c r="C12" s="44"/>
      <c r="D12" s="52"/>
      <c r="E12" s="53"/>
      <c r="F12" s="44"/>
      <c r="G12" s="54"/>
      <c r="H12" s="55"/>
      <c r="I12" s="55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0"/>
      <c r="W12" s="39"/>
      <c r="X12" s="13">
        <f t="shared" ref="X12:X16" si="4">+W12-I12</f>
        <v>0</v>
      </c>
    </row>
    <row r="13" spans="1:32" s="12" customFormat="1" ht="18" customHeight="1" x14ac:dyDescent="0.2">
      <c r="A13" s="44"/>
      <c r="B13" s="51"/>
      <c r="C13" s="44"/>
      <c r="D13" s="52"/>
      <c r="E13" s="53"/>
      <c r="F13" s="44"/>
      <c r="G13" s="54"/>
      <c r="H13" s="55"/>
      <c r="I13" s="55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0"/>
      <c r="W13" s="39"/>
      <c r="X13" s="13">
        <f t="shared" si="4"/>
        <v>0</v>
      </c>
    </row>
    <row r="14" spans="1:32" s="12" customFormat="1" ht="18" customHeight="1" x14ac:dyDescent="0.2">
      <c r="A14" s="44"/>
      <c r="B14" s="51"/>
      <c r="C14" s="44"/>
      <c r="D14" s="52"/>
      <c r="E14" s="53"/>
      <c r="F14" s="44"/>
      <c r="G14" s="54"/>
      <c r="H14" s="55"/>
      <c r="I14" s="55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0"/>
      <c r="W14" s="39"/>
      <c r="X14" s="13">
        <f t="shared" si="4"/>
        <v>0</v>
      </c>
    </row>
    <row r="15" spans="1:32" s="12" customFormat="1" ht="18" customHeight="1" x14ac:dyDescent="0.2">
      <c r="A15" s="44"/>
      <c r="B15" s="51"/>
      <c r="C15" s="44"/>
      <c r="D15" s="52"/>
      <c r="E15" s="53"/>
      <c r="F15" s="44"/>
      <c r="G15" s="54"/>
      <c r="H15" s="55"/>
      <c r="I15" s="55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0"/>
      <c r="W15" s="39"/>
      <c r="X15" s="13">
        <f t="shared" si="4"/>
        <v>0</v>
      </c>
    </row>
    <row r="16" spans="1:32" s="12" customFormat="1" ht="18" customHeight="1" x14ac:dyDescent="0.2">
      <c r="A16" s="44"/>
      <c r="B16" s="51"/>
      <c r="C16" s="44"/>
      <c r="D16" s="52"/>
      <c r="E16" s="53"/>
      <c r="F16" s="44"/>
      <c r="G16" s="54"/>
      <c r="H16" s="55"/>
      <c r="I16" s="55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0"/>
      <c r="W16" s="39"/>
      <c r="X16" s="13">
        <f t="shared" si="4"/>
        <v>0</v>
      </c>
    </row>
    <row r="17" spans="1:25" s="12" customFormat="1" ht="18" customHeight="1" x14ac:dyDescent="0.2">
      <c r="A17" s="45"/>
      <c r="B17" s="45"/>
      <c r="C17" s="46"/>
      <c r="D17" s="46"/>
      <c r="E17" s="49"/>
      <c r="F17" s="50"/>
      <c r="G17" s="47"/>
      <c r="H17" s="47"/>
      <c r="I17" s="48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0"/>
      <c r="W17" s="39"/>
      <c r="X17" s="13"/>
    </row>
    <row r="18" spans="1:25" s="12" customFormat="1" ht="18" customHeight="1" thickBot="1" x14ac:dyDescent="0.25">
      <c r="A18" s="45"/>
      <c r="B18" s="45"/>
      <c r="C18" s="46"/>
      <c r="D18" s="46"/>
      <c r="E18" s="49"/>
      <c r="F18" s="50"/>
      <c r="G18" s="47"/>
      <c r="H18" s="47"/>
      <c r="I18" s="48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0"/>
      <c r="W18" s="39"/>
      <c r="X18" s="13"/>
    </row>
    <row r="19" spans="1:25" s="12" customFormat="1" ht="12" thickBot="1" x14ac:dyDescent="0.25">
      <c r="A19" s="14"/>
      <c r="B19" s="15" t="s">
        <v>15</v>
      </c>
      <c r="C19" s="15"/>
      <c r="D19" s="15"/>
      <c r="E19" s="14"/>
      <c r="F19" s="15"/>
      <c r="G19" s="41">
        <f t="shared" ref="G19:W19" si="5">SUM(G9:G18)</f>
        <v>0</v>
      </c>
      <c r="H19" s="41">
        <f t="shared" si="5"/>
        <v>2664943991</v>
      </c>
      <c r="I19" s="41">
        <f t="shared" si="5"/>
        <v>2664943991</v>
      </c>
      <c r="J19" s="41">
        <f t="shared" si="5"/>
        <v>222078665</v>
      </c>
      <c r="K19" s="41">
        <f t="shared" si="5"/>
        <v>222078665</v>
      </c>
      <c r="L19" s="41">
        <f t="shared" si="5"/>
        <v>222078665</v>
      </c>
      <c r="M19" s="41">
        <f t="shared" si="5"/>
        <v>222078665</v>
      </c>
      <c r="N19" s="41">
        <f t="shared" si="5"/>
        <v>222078665</v>
      </c>
      <c r="O19" s="41">
        <f t="shared" si="5"/>
        <v>222078665</v>
      </c>
      <c r="P19" s="41">
        <f t="shared" si="5"/>
        <v>222078665</v>
      </c>
      <c r="Q19" s="41">
        <f t="shared" si="5"/>
        <v>222078665</v>
      </c>
      <c r="R19" s="41">
        <f t="shared" si="5"/>
        <v>222078665</v>
      </c>
      <c r="S19" s="41">
        <f t="shared" si="5"/>
        <v>222078665</v>
      </c>
      <c r="T19" s="41">
        <f t="shared" si="5"/>
        <v>222078665</v>
      </c>
      <c r="U19" s="41">
        <f t="shared" si="5"/>
        <v>222078665</v>
      </c>
      <c r="V19" s="41">
        <f t="shared" si="5"/>
        <v>222078676</v>
      </c>
      <c r="W19" s="41">
        <f t="shared" si="5"/>
        <v>2664943991</v>
      </c>
      <c r="X19" s="13">
        <f>+W19-I19</f>
        <v>0</v>
      </c>
    </row>
    <row r="20" spans="1:25" x14ac:dyDescent="0.25">
      <c r="A20" s="16"/>
      <c r="B20" s="5"/>
      <c r="C20" s="5"/>
      <c r="D20" s="5"/>
      <c r="E20" s="5"/>
      <c r="F20" s="5"/>
      <c r="G20" s="23">
        <f>SUM(G19:H19)</f>
        <v>2664943991</v>
      </c>
      <c r="H20" s="24"/>
      <c r="I20" s="2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17"/>
      <c r="X20" s="19"/>
      <c r="Y20" s="19"/>
    </row>
    <row r="21" spans="1:25" x14ac:dyDescent="0.25">
      <c r="A21" s="16"/>
      <c r="B21" s="5"/>
      <c r="C21" s="5"/>
      <c r="D21" s="5"/>
      <c r="E21" s="5"/>
      <c r="F21" s="5"/>
      <c r="G21" s="25">
        <f>+G20-W19</f>
        <v>0</v>
      </c>
      <c r="H21" s="24"/>
      <c r="I21" s="2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17"/>
    </row>
    <row r="22" spans="1:25" ht="15.75" thickBot="1" x14ac:dyDescent="0.3">
      <c r="A22" s="4"/>
      <c r="B22" s="6"/>
      <c r="C22" s="7"/>
      <c r="D22" s="7"/>
      <c r="E22" s="7"/>
      <c r="F22" s="7"/>
      <c r="G22" s="26"/>
      <c r="H22" s="24"/>
      <c r="I22" s="24"/>
      <c r="J22" s="34"/>
      <c r="K22" s="34"/>
      <c r="L22" s="35"/>
      <c r="M22" s="35"/>
      <c r="N22" s="35"/>
      <c r="O22" s="33"/>
      <c r="P22" s="33"/>
      <c r="Q22" s="33"/>
      <c r="R22" s="33"/>
      <c r="S22" s="33"/>
      <c r="T22" s="33"/>
      <c r="U22" s="33"/>
      <c r="V22" s="33"/>
      <c r="W22" s="17"/>
    </row>
    <row r="23" spans="1:25" ht="18.75" customHeight="1" thickBot="1" x14ac:dyDescent="0.3">
      <c r="A23" s="9"/>
      <c r="B23" s="10"/>
      <c r="C23" s="8"/>
      <c r="D23" s="8"/>
      <c r="E23" s="8"/>
      <c r="F23" s="8"/>
      <c r="G23" s="27"/>
      <c r="H23" s="28"/>
      <c r="I23" s="28"/>
      <c r="J23" s="36" t="s">
        <v>16</v>
      </c>
      <c r="K23" s="36"/>
      <c r="L23" s="37"/>
      <c r="M23" s="37"/>
      <c r="N23" s="37"/>
      <c r="O23" s="38"/>
      <c r="P23" s="38"/>
      <c r="Q23" s="38"/>
      <c r="R23" s="38"/>
      <c r="S23" s="38"/>
      <c r="T23" s="38"/>
      <c r="U23" s="38"/>
      <c r="V23" s="38"/>
      <c r="W23" s="18"/>
    </row>
    <row r="24" spans="1:25" x14ac:dyDescent="0.25">
      <c r="A24" s="11" t="s">
        <v>40</v>
      </c>
    </row>
    <row r="25" spans="1:25" x14ac:dyDescent="0.25">
      <c r="A25" s="11" t="s">
        <v>27</v>
      </c>
    </row>
  </sheetData>
  <mergeCells count="3">
    <mergeCell ref="A4:W4"/>
    <mergeCell ref="A6:W6"/>
    <mergeCell ref="A3:W3"/>
  </mergeCells>
  <printOptions horizontalCentered="1" verticalCentered="1"/>
  <pageMargins left="0.31496062992125984" right="0.31496062992125984" top="0.55118110236220474" bottom="0.55118110236220474" header="0.31496062992125984" footer="0.31496062992125984"/>
  <pageSetup paperSize="14" scale="60" orientation="landscape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15"/>
  <sheetViews>
    <sheetView workbookViewId="0">
      <selection activeCell="G5" sqref="G5:N7"/>
    </sheetView>
  </sheetViews>
  <sheetFormatPr baseColWidth="10" defaultRowHeight="15" x14ac:dyDescent="0.25"/>
  <cols>
    <col min="9" max="9" width="8.7109375" bestFit="1" customWidth="1"/>
    <col min="10" max="10" width="7.140625" customWidth="1"/>
    <col min="11" max="11" width="9" bestFit="1" customWidth="1"/>
    <col min="12" max="12" width="3.7109375" bestFit="1" customWidth="1"/>
  </cols>
  <sheetData>
    <row r="5" spans="1:8" x14ac:dyDescent="0.25">
      <c r="A5" s="56" t="s">
        <v>32</v>
      </c>
      <c r="B5" s="20" t="s">
        <v>33</v>
      </c>
      <c r="C5" s="20" t="s">
        <v>31</v>
      </c>
      <c r="D5" s="20" t="s">
        <v>34</v>
      </c>
      <c r="E5" s="42">
        <v>900034131</v>
      </c>
      <c r="F5" s="42">
        <v>8</v>
      </c>
    </row>
    <row r="6" spans="1:8" x14ac:dyDescent="0.25">
      <c r="A6" s="56" t="s">
        <v>32</v>
      </c>
      <c r="B6" s="20" t="s">
        <v>33</v>
      </c>
      <c r="C6" s="20" t="s">
        <v>31</v>
      </c>
      <c r="D6" s="20" t="s">
        <v>35</v>
      </c>
      <c r="E6" s="42">
        <v>800218979</v>
      </c>
      <c r="F6" s="42">
        <v>4</v>
      </c>
    </row>
    <row r="7" spans="1:8" x14ac:dyDescent="0.25">
      <c r="A7" s="56" t="s">
        <v>36</v>
      </c>
      <c r="B7" s="20" t="s">
        <v>37</v>
      </c>
      <c r="C7" s="20" t="s">
        <v>31</v>
      </c>
      <c r="D7" s="20" t="s">
        <v>38</v>
      </c>
      <c r="E7" s="42">
        <v>800231215</v>
      </c>
      <c r="F7" s="42">
        <v>1</v>
      </c>
    </row>
    <row r="13" spans="1:8" x14ac:dyDescent="0.25">
      <c r="A13" s="57" t="s">
        <v>33</v>
      </c>
      <c r="B13" s="58" t="s">
        <v>37</v>
      </c>
      <c r="C13" s="59" t="s">
        <v>41</v>
      </c>
      <c r="D13" s="60" t="s">
        <v>42</v>
      </c>
      <c r="E13" s="60" t="s">
        <v>42</v>
      </c>
      <c r="F13" s="60" t="s">
        <v>42</v>
      </c>
      <c r="G13" s="60" t="s">
        <v>42</v>
      </c>
      <c r="H13" s="61"/>
    </row>
    <row r="14" spans="1:8" x14ac:dyDescent="0.25">
      <c r="A14" s="62" t="s">
        <v>33</v>
      </c>
      <c r="B14" s="63" t="s">
        <v>43</v>
      </c>
      <c r="C14" s="64" t="s">
        <v>44</v>
      </c>
      <c r="D14" s="65" t="s">
        <v>42</v>
      </c>
      <c r="E14" s="65" t="s">
        <v>42</v>
      </c>
      <c r="F14" s="65" t="s">
        <v>42</v>
      </c>
      <c r="G14" s="66" t="s">
        <v>42</v>
      </c>
      <c r="H14" s="67"/>
    </row>
    <row r="15" spans="1:8" x14ac:dyDescent="0.25">
      <c r="A15" s="62" t="s">
        <v>33</v>
      </c>
      <c r="B15" s="63" t="s">
        <v>33</v>
      </c>
      <c r="C15" s="64" t="s">
        <v>45</v>
      </c>
      <c r="D15" s="65" t="s">
        <v>42</v>
      </c>
      <c r="E15" s="65" t="s">
        <v>42</v>
      </c>
      <c r="F15" s="65" t="s">
        <v>42</v>
      </c>
      <c r="G15" s="65" t="s">
        <v>42</v>
      </c>
      <c r="H15" s="6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2017-06-07T21:40:08Z</cp:lastPrinted>
  <dcterms:created xsi:type="dcterms:W3CDTF">2017-05-30T16:08:01Z</dcterms:created>
  <dcterms:modified xsi:type="dcterms:W3CDTF">2017-06-07T21:40:10Z</dcterms:modified>
</cp:coreProperties>
</file>